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FF243952-920B-44EA-AD06-820E9FDC0EE1}" xr6:coauthVersionLast="47" xr6:coauthVersionMax="47" xr10:uidLastSave="{00000000-0000-0000-0000-000000000000}"/>
  <bookViews>
    <workbookView xWindow="-120" yWindow="-120" windowWidth="29040" windowHeight="15840" xr2:uid="{C24FDA35-9D89-4EAB-B718-11B7011856F2}"/>
  </bookViews>
  <sheets>
    <sheet name="Прил 2.1 Стом_Баз(11)" sheetId="3" r:id="rId1"/>
  </sheets>
  <definedNames>
    <definedName name="_xlnm._FilterDatabase" localSheetId="0" hidden="1">'Прил 2.1 Стом_Баз(11)'!$A$13:$J$62</definedName>
    <definedName name="XLRPARAMS_ISP_FIO" hidden="1">#REF!</definedName>
    <definedName name="XLRPARAMS_MP_NAME" hidden="1">#REF!</definedName>
    <definedName name="XLRPARAMS_STR_PERIOD" hidden="1">#REF!</definedName>
    <definedName name="_xlnm.Print_Titles" localSheetId="0">'Прил 2.1 Стом_Баз(11)'!$12:$13</definedName>
    <definedName name="_xlnm.Print_Area" localSheetId="0">'Прил 2.1 Стом_Баз(11)'!$A$1:$J$60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3" l="1"/>
  <c r="G47" i="3" l="1"/>
  <c r="F47" i="3"/>
  <c r="E47" i="3"/>
  <c r="D47" i="3"/>
  <c r="F31" i="3"/>
  <c r="E32" i="3"/>
  <c r="D32" i="3"/>
  <c r="G26" i="3"/>
  <c r="F26" i="3"/>
  <c r="E26" i="3"/>
  <c r="D26" i="3"/>
  <c r="G35" i="3"/>
  <c r="F35" i="3"/>
  <c r="E35" i="3"/>
  <c r="J34" i="3"/>
  <c r="D35" i="3"/>
  <c r="G41" i="3"/>
  <c r="F41" i="3"/>
  <c r="E41" i="3"/>
  <c r="D41" i="3"/>
  <c r="G28" i="3"/>
  <c r="F28" i="3"/>
  <c r="E28" i="3"/>
  <c r="D28" i="3"/>
  <c r="G15" i="3"/>
  <c r="F15" i="3"/>
  <c r="E15" i="3"/>
  <c r="D15" i="3"/>
  <c r="G14" i="3"/>
  <c r="F14" i="3"/>
  <c r="E14" i="3"/>
  <c r="J14" i="3" s="1"/>
  <c r="D14" i="3"/>
  <c r="G16" i="3"/>
  <c r="F16" i="3"/>
  <c r="E16" i="3"/>
  <c r="D16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6" i="3"/>
  <c r="J45" i="3"/>
  <c r="J44" i="3"/>
  <c r="J43" i="3"/>
  <c r="J42" i="3"/>
  <c r="J40" i="3"/>
  <c r="J39" i="3"/>
  <c r="J38" i="3"/>
  <c r="J37" i="3"/>
  <c r="J36" i="3"/>
  <c r="J33" i="3"/>
  <c r="J31" i="3"/>
  <c r="J30" i="3"/>
  <c r="J29" i="3"/>
  <c r="G27" i="3"/>
  <c r="F27" i="3"/>
  <c r="E27" i="3"/>
  <c r="J27" i="3" s="1"/>
  <c r="D27" i="3"/>
  <c r="J25" i="3"/>
  <c r="J24" i="3"/>
  <c r="J23" i="3"/>
  <c r="J22" i="3"/>
  <c r="J21" i="3"/>
  <c r="J20" i="3"/>
  <c r="J19" i="3"/>
  <c r="J18" i="3"/>
  <c r="J17" i="3"/>
  <c r="J16" i="3" l="1"/>
  <c r="J47" i="3"/>
  <c r="J32" i="3"/>
  <c r="J26" i="3"/>
  <c r="J35" i="3"/>
  <c r="J41" i="3"/>
  <c r="J28" i="3"/>
  <c r="J15" i="3"/>
</calcChain>
</file>

<file path=xl/sharedStrings.xml><?xml version="1.0" encoding="utf-8"?>
<sst xmlns="http://schemas.openxmlformats.org/spreadsheetml/2006/main" count="109" uniqueCount="105">
  <si>
    <t>от  30 декабря 2022 года</t>
  </si>
  <si>
    <t xml:space="preserve">Объёмы оказания амбулаторной стоматологической медицинской помощи и объемы финансовых средств в системе обязательного медицинского страхования на 2023 год
</t>
  </si>
  <si>
    <t xml:space="preserve">Базовая Программа ОМС 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</si>
  <si>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</si>
  <si>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</si>
  <si>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</si>
  <si>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Обращения по поводу заболевания</t>
  </si>
  <si>
    <t>Посещения с профилактическими и иными целями</t>
  </si>
  <si>
    <t>Посещения в неотложной форме</t>
  </si>
  <si>
    <t>ОФС, тыс. руб., всего</t>
  </si>
  <si>
    <t>ОМП</t>
  </si>
  <si>
    <t>ОФС, тыс.руб.</t>
  </si>
  <si>
    <t xml:space="preserve">ГБУЗ КО "Городская  детская СП"  </t>
  </si>
  <si>
    <t xml:space="preserve">ГБУЗ КО "Городская СП"  </t>
  </si>
  <si>
    <t xml:space="preserve">ГБУЗ КО "Городская больница  № 2"  </t>
  </si>
  <si>
    <t xml:space="preserve">ГБУЗ КО "Городская больница  № 3"  </t>
  </si>
  <si>
    <t xml:space="preserve">ГБУЗ КО "Городская  ДП"  </t>
  </si>
  <si>
    <t xml:space="preserve">ГБУЗ КО "Горбольница  № 4"  </t>
  </si>
  <si>
    <t xml:space="preserve">ГБУЗ КО "Горполиклиника  №3"  </t>
  </si>
  <si>
    <t xml:space="preserve">ГБУЗ КО "Роддом  КО  № 4" </t>
  </si>
  <si>
    <t>ГБУЗ КО "Багратионовская  ЦРБ"</t>
  </si>
  <si>
    <t>ГБУЗ КО "Балтийская  ЦРБ"</t>
  </si>
  <si>
    <t>ГБУЗ КО "Гвардейская  ЦРБ"</t>
  </si>
  <si>
    <t>ГБУЗ КО "Гусевская  ЦРБ"</t>
  </si>
  <si>
    <t>ГБУЗ КО "Зеленоградская  ЦРБ"</t>
  </si>
  <si>
    <t>ГБУЗ КО "Краснознаменская  ЦРБ"</t>
  </si>
  <si>
    <t>ГБУЗ КО "Ладушкинская  ГБ"</t>
  </si>
  <si>
    <t>ГБУЗ КО "Мамоновская  ГБ"</t>
  </si>
  <si>
    <t>ГБУЗ КО "Неманская  ЦРБ"</t>
  </si>
  <si>
    <t>ГБУЗ КО "Нестеровская  ЦРБ"</t>
  </si>
  <si>
    <t>ГБУЗ КО "Озерская  ЦРБ"</t>
  </si>
  <si>
    <t>ГБУЗ КО "МРБ  №1"</t>
  </si>
  <si>
    <t>ГБУЗ КО "Полесская  ЦРБ"</t>
  </si>
  <si>
    <t>ГБУЗ КО "Правдинская  ЦРБ"</t>
  </si>
  <si>
    <t>ГБУЗ КО "Славская  ЦРБ"</t>
  </si>
  <si>
    <t>ГБУЗ КО "Советская СП"</t>
  </si>
  <si>
    <t>ГБУЗ КО "Черняховская  СП"</t>
  </si>
  <si>
    <t>ФГБУ "1409 ВМКГ" МО РФ</t>
  </si>
  <si>
    <t>ФКУЗ "МСЧ МВД РФ по КО"</t>
  </si>
  <si>
    <t>ГБ СОУ КО "Госпиталь ВВ КО"</t>
  </si>
  <si>
    <t>ЗАО "Центродент"</t>
  </si>
  <si>
    <t>ООО "АЛЕКСАНДР ДЕНТ"</t>
  </si>
  <si>
    <t>ООО "Амати"</t>
  </si>
  <si>
    <t>ООО "Апполония"</t>
  </si>
  <si>
    <t>ООО "Асдент"</t>
  </si>
  <si>
    <t>ООО "Гранддент Стоматология"</t>
  </si>
  <si>
    <t>ООО "Зуб здоров"</t>
  </si>
  <si>
    <t>ООО "Лофтдент"</t>
  </si>
  <si>
    <t>ООО "Парацельс-Балтик"</t>
  </si>
  <si>
    <t>ООО "Стомик"</t>
  </si>
  <si>
    <t>ООО "ТРИАДЕНТ"</t>
  </si>
  <si>
    <t>ООО "Центр пародонтологии"</t>
  </si>
  <si>
    <t>ООО "Эстетика"</t>
  </si>
  <si>
    <t>ЧУЗ "Б-ца "РЖД-МЕДИЦИНА"</t>
  </si>
  <si>
    <t>ООО "Эстетика плюс"</t>
  </si>
  <si>
    <t>ОМП-</t>
  </si>
  <si>
    <t>Объем  медицинской помощи</t>
  </si>
  <si>
    <t>ФГБУ -</t>
  </si>
  <si>
    <t xml:space="preserve">Федеральное государственное бюджетное учреждение </t>
  </si>
  <si>
    <t>ОФС-</t>
  </si>
  <si>
    <t>Объем финансовых средств</t>
  </si>
  <si>
    <t>ФКУЗ -</t>
  </si>
  <si>
    <t>Федеральное казначейское  учреждение здравоохранения</t>
  </si>
  <si>
    <t>ГБУЗ -</t>
  </si>
  <si>
    <t>Государственное бюджетное учреждение здравоохранения</t>
  </si>
  <si>
    <t>МРБ-</t>
  </si>
  <si>
    <t>Межрайонная больница</t>
  </si>
  <si>
    <t>ДП-</t>
  </si>
  <si>
    <t>Детская поликлиника</t>
  </si>
  <si>
    <t xml:space="preserve">КО - </t>
  </si>
  <si>
    <t>Калининградская область</t>
  </si>
  <si>
    <t>СП-</t>
  </si>
  <si>
    <t>Стоматологическая поликлиника</t>
  </si>
  <si>
    <t>ЦРБ-</t>
  </si>
  <si>
    <t>Центральная районная больница</t>
  </si>
  <si>
    <t>ЦГБ-</t>
  </si>
  <si>
    <t>Центральная городская больница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</si>
  <si>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</si>
  <si>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</si>
  <si>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</si>
  <si>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</si>
  <si>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БФ-</t>
  </si>
  <si>
    <t>Балтийский флот</t>
  </si>
  <si>
    <t>ГБ СОУ-</t>
  </si>
  <si>
    <t xml:space="preserve">Государственное бюджетное социально-оздоровительноеучреждение </t>
  </si>
  <si>
    <t xml:space="preserve">ЧУЗ - </t>
  </si>
  <si>
    <t>Частное учреждение здравоохранения</t>
  </si>
  <si>
    <t>ВВ-</t>
  </si>
  <si>
    <t>Ветеранов войн</t>
  </si>
  <si>
    <t>РЖД-</t>
  </si>
  <si>
    <t>Российские железные дороги</t>
  </si>
  <si>
    <t>ВМКГ МО-</t>
  </si>
  <si>
    <t>Военно-морской клинический госпиталь Министерства обороны</t>
  </si>
  <si>
    <t>Медицинская санитарная часть Министерства внутренних дел</t>
  </si>
  <si>
    <t>МСЧ МВД-</t>
  </si>
  <si>
    <t>ГБУЗ "Областная СП  КО"</t>
  </si>
  <si>
    <t>ГБУЗ КО "Гурьевская  ЦРБ"</t>
  </si>
  <si>
    <t>ГБУЗ КО "Светловская ЦРБ"</t>
  </si>
  <si>
    <t>ООО "Клиника на Пражской"</t>
  </si>
  <si>
    <r>
      <t xml:space="preserve">( с изменениями от 28.02., </t>
    </r>
    <r>
      <rPr>
        <b/>
        <sz val="12"/>
        <color rgb="FFFF0000"/>
        <rFont val="Times New Roman"/>
        <family val="1"/>
        <charset val="204"/>
      </rPr>
      <t>30.10</t>
    </r>
    <r>
      <rPr>
        <sz val="12"/>
        <rFont val="Times New Roman"/>
        <family val="1"/>
        <charset val="204"/>
      </rPr>
      <t>.2023 г.)</t>
    </r>
  </si>
  <si>
    <t>к Выписке из Протокола</t>
  </si>
  <si>
    <t>заседания Комиссии № 11 от 30.10.2023 года</t>
  </si>
  <si>
    <t>Приложение № 8</t>
  </si>
  <si>
    <t>Приложение № 2.1</t>
  </si>
  <si>
    <t>к протоколу № 14  заседания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</si>
</sst>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center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3" fontId="8" fillId="0" borderId="7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Font="1"/>
    <xf numFmtId="0" fontId="11" fillId="0" borderId="0" xfId="1" applyFont="1" applyAlignment="1">
      <alignment vertical="top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8" fillId="0" borderId="0" xfId="0" applyFont="1" applyAlignment="1">
      <alignment vertical="top"/>
    </xf>
    <xf numFmtId="3" fontId="6" fillId="0" borderId="7" xfId="0" applyNumberFormat="1" applyFont="1" applyBorder="1" applyAlignment="1">
      <alignment horizontal="center" vertical="top" wrapText="1"/>
    </xf>
    <xf numFmtId="3" fontId="13" fillId="0" borderId="7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4" fontId="1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top" wrapText="1"/>
    </xf>
    <xf numFmtId="3" fontId="6" fillId="0" borderId="4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/>
    </xf>
  </cellXfs>
  <cellStyles count="2">
    <cellStyle name="Обычный" xfId="0" builtinId="0"/>
    <cellStyle name="Обычный 4" xfId="1" xr:uid="{791F28D5-2BB1-44F2-B1C0-D68459F273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A14B-5CF6-42B7-A803-D081AC3D274A}">
  <sheetPr>
    <pageSetUpPr fitToPage="1"/>
  </sheetPr>
  <dimension ref="A1:K76"/>
  <sheetViews>
    <sheetView tabSelected="1" zoomScaleNormal="100" workbookViewId="0">
      <pane xSplit="3" ySplit="13" topLeftCell="D23" activePane="bottomRight" state="frozen"/>
      <selection pane="topRight" activeCell="D1" sqref="D1"/>
      <selection pane="bottomLeft" activeCell="A7" sqref="A7"/>
      <selection pane="bottomRight" activeCell="B1" sqref="B1:B1048576"/>
    </sheetView>
  </sheetViews>
  <sheetFormatPr defaultColWidth="9.140625" defaultRowHeight="15" x14ac:dyDescent="0.25"/>
  <cols>
    <col min="1" max="1" width="7.5703125" style="17" customWidth="1"/>
    <col min="2" max="2" width="9.28515625" style="17" hidden="1" customWidth="1"/>
    <col min="3" max="3" width="34.5703125" style="4" customWidth="1"/>
    <col min="4" max="7" width="13.5703125" style="4" bestFit="1" customWidth="1"/>
    <col min="8" max="9" width="12.42578125" style="4" bestFit="1" customWidth="1"/>
    <col min="10" max="10" width="13.5703125" style="18" customWidth="1"/>
    <col min="11" max="16384" width="9.140625" style="4"/>
  </cols>
  <sheetData>
    <row r="1" spans="1:10" x14ac:dyDescent="0.25">
      <c r="J1" s="40" t="s">
        <v>102</v>
      </c>
    </row>
    <row r="2" spans="1:10" x14ac:dyDescent="0.25">
      <c r="J2" s="40" t="s">
        <v>100</v>
      </c>
    </row>
    <row r="3" spans="1:10" x14ac:dyDescent="0.25">
      <c r="J3" s="40" t="s">
        <v>101</v>
      </c>
    </row>
    <row r="4" spans="1:10" x14ac:dyDescent="0.25">
      <c r="J4" s="40"/>
    </row>
    <row r="5" spans="1:10" ht="15.75" x14ac:dyDescent="0.25">
      <c r="A5" s="1"/>
      <c r="B5" s="1"/>
      <c r="C5" s="2"/>
      <c r="D5" s="2"/>
      <c r="E5" s="2"/>
      <c r="F5" s="2"/>
      <c r="G5" s="2"/>
      <c r="H5" s="2"/>
      <c r="I5" s="2"/>
      <c r="J5" s="3" t="s">
        <v>103</v>
      </c>
    </row>
    <row r="6" spans="1:10" ht="15.75" x14ac:dyDescent="0.25">
      <c r="A6" s="1"/>
      <c r="B6" s="1"/>
      <c r="C6" s="2"/>
      <c r="D6" s="2"/>
      <c r="E6" s="2"/>
      <c r="F6" s="2"/>
      <c r="G6" s="2"/>
      <c r="H6" s="2"/>
      <c r="I6" s="2"/>
      <c r="J6" s="3" t="s">
        <v>104</v>
      </c>
    </row>
    <row r="7" spans="1:10" ht="15.75" x14ac:dyDescent="0.25">
      <c r="A7" s="1"/>
      <c r="B7" s="1"/>
      <c r="C7" s="2"/>
      <c r="D7" s="2"/>
      <c r="E7" s="2"/>
      <c r="F7" s="2"/>
      <c r="G7" s="2"/>
      <c r="H7" s="2"/>
      <c r="I7" s="2"/>
      <c r="J7" s="3" t="s">
        <v>0</v>
      </c>
    </row>
    <row r="8" spans="1:10" ht="9.75" customHeight="1" x14ac:dyDescent="0.25">
      <c r="A8" s="1"/>
      <c r="B8" s="1"/>
      <c r="C8" s="2"/>
      <c r="D8" s="2"/>
      <c r="E8" s="2"/>
      <c r="F8" s="2"/>
      <c r="G8" s="2"/>
      <c r="H8" s="2"/>
      <c r="I8" s="2"/>
      <c r="J8" s="3"/>
    </row>
    <row r="9" spans="1:10" ht="37.5" customHeight="1" x14ac:dyDescent="0.25">
      <c r="A9" s="25" t="s">
        <v>1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s="6" customFormat="1" ht="14.45" customHeight="1" x14ac:dyDescent="0.25">
      <c r="A10" s="26" t="s">
        <v>2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s="6" customFormat="1" ht="14.45" customHeight="1" thickBot="1" x14ac:dyDescent="0.3">
      <c r="A11" s="27" t="s">
        <v>99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s="6" customFormat="1" ht="43.5" customHeight="1" x14ac:dyDescent="0.25">
      <c r="A12" s="28" t="s">
        <v>3</v>
      </c>
      <c r="B12" s="30" t="s">
        <v>4</v>
      </c>
      <c r="C12" s="32" t="s">
        <v>5</v>
      </c>
      <c r="D12" s="34" t="s">
        <v>6</v>
      </c>
      <c r="E12" s="35"/>
      <c r="F12" s="36" t="s">
        <v>7</v>
      </c>
      <c r="G12" s="37"/>
      <c r="H12" s="34" t="s">
        <v>8</v>
      </c>
      <c r="I12" s="35"/>
      <c r="J12" s="38" t="s">
        <v>9</v>
      </c>
    </row>
    <row r="13" spans="1:10" s="6" customFormat="1" ht="30.75" customHeight="1" x14ac:dyDescent="0.25">
      <c r="A13" s="29"/>
      <c r="B13" s="31"/>
      <c r="C13" s="33"/>
      <c r="D13" s="20" t="s">
        <v>10</v>
      </c>
      <c r="E13" s="20" t="s">
        <v>11</v>
      </c>
      <c r="F13" s="20" t="s">
        <v>10</v>
      </c>
      <c r="G13" s="20" t="s">
        <v>11</v>
      </c>
      <c r="H13" s="20" t="s">
        <v>10</v>
      </c>
      <c r="I13" s="20" t="s">
        <v>11</v>
      </c>
      <c r="J13" s="39"/>
    </row>
    <row r="14" spans="1:10" s="13" customFormat="1" ht="14.25" customHeight="1" x14ac:dyDescent="0.25">
      <c r="A14" s="7">
        <v>1</v>
      </c>
      <c r="B14" s="8">
        <v>391000</v>
      </c>
      <c r="C14" s="9" t="s">
        <v>95</v>
      </c>
      <c r="D14" s="21">
        <f>49029+698</f>
        <v>49727</v>
      </c>
      <c r="E14" s="22">
        <f>90721.57648+1291.788</f>
        <v>92013.364480000004</v>
      </c>
      <c r="F14" s="21">
        <f>31687+3698</f>
        <v>35385</v>
      </c>
      <c r="G14" s="22">
        <f>24950.02693+1291.788</f>
        <v>26241.81493</v>
      </c>
      <c r="H14" s="10">
        <v>2754</v>
      </c>
      <c r="I14" s="11">
        <v>2710.5969599999999</v>
      </c>
      <c r="J14" s="24">
        <f>E14+G14+I14</f>
        <v>120965.77637000001</v>
      </c>
    </row>
    <row r="15" spans="1:10" s="13" customFormat="1" ht="14.25" customHeight="1" x14ac:dyDescent="0.25">
      <c r="A15" s="7">
        <v>2</v>
      </c>
      <c r="B15" s="8">
        <v>390910</v>
      </c>
      <c r="C15" s="9" t="s">
        <v>12</v>
      </c>
      <c r="D15" s="21">
        <f>57708+4340</f>
        <v>62048</v>
      </c>
      <c r="E15" s="22">
        <f>106781.96703+8031.05</f>
        <v>114813.01703</v>
      </c>
      <c r="F15" s="21">
        <f>31962+26831</f>
        <v>58793</v>
      </c>
      <c r="G15" s="22">
        <f>25166.55918+8031.05</f>
        <v>33197.609179999999</v>
      </c>
      <c r="H15" s="10">
        <v>2561</v>
      </c>
      <c r="I15" s="11">
        <v>2520.6386400000001</v>
      </c>
      <c r="J15" s="24">
        <f t="shared" ref="J15:J60" si="0">E15+G15+I15</f>
        <v>150531.26485000001</v>
      </c>
    </row>
    <row r="16" spans="1:10" s="13" customFormat="1" ht="14.25" customHeight="1" x14ac:dyDescent="0.25">
      <c r="A16" s="7">
        <v>3</v>
      </c>
      <c r="B16" s="8">
        <v>391020</v>
      </c>
      <c r="C16" s="9" t="s">
        <v>13</v>
      </c>
      <c r="D16" s="21">
        <f>39339+1621</f>
        <v>40960</v>
      </c>
      <c r="E16" s="22">
        <f>72792.45021+3000</f>
        <v>75792.450209999995</v>
      </c>
      <c r="F16" s="21">
        <f>24861+8784</f>
        <v>33645</v>
      </c>
      <c r="G16" s="22">
        <f>19575.30279+3000</f>
        <v>22575.302790000002</v>
      </c>
      <c r="H16" s="10">
        <v>2005</v>
      </c>
      <c r="I16" s="11">
        <v>1973.4012</v>
      </c>
      <c r="J16" s="24">
        <f t="shared" si="0"/>
        <v>100341.15419999999</v>
      </c>
    </row>
    <row r="17" spans="1:10" s="13" customFormat="1" ht="14.25" customHeight="1" x14ac:dyDescent="0.25">
      <c r="A17" s="7">
        <v>4</v>
      </c>
      <c r="B17" s="8">
        <v>390100</v>
      </c>
      <c r="C17" s="9" t="s">
        <v>14</v>
      </c>
      <c r="D17" s="10">
        <v>4069</v>
      </c>
      <c r="E17" s="11">
        <v>7529.0842000000011</v>
      </c>
      <c r="F17" s="10">
        <v>2900</v>
      </c>
      <c r="G17" s="11">
        <v>2283.431</v>
      </c>
      <c r="H17" s="10">
        <v>235</v>
      </c>
      <c r="I17" s="11">
        <v>231.29640000000001</v>
      </c>
      <c r="J17" s="12">
        <f t="shared" si="0"/>
        <v>10043.811600000001</v>
      </c>
    </row>
    <row r="18" spans="1:10" s="13" customFormat="1" ht="14.25" customHeight="1" x14ac:dyDescent="0.25">
      <c r="A18" s="7">
        <v>5</v>
      </c>
      <c r="B18" s="8">
        <v>390090</v>
      </c>
      <c r="C18" s="9" t="s">
        <v>15</v>
      </c>
      <c r="D18" s="10">
        <v>2081</v>
      </c>
      <c r="E18" s="11">
        <v>3851.1124099999997</v>
      </c>
      <c r="F18" s="10">
        <v>1423</v>
      </c>
      <c r="G18" s="11">
        <v>1120.45597</v>
      </c>
      <c r="H18" s="10">
        <v>115</v>
      </c>
      <c r="I18" s="11">
        <v>113.1876</v>
      </c>
      <c r="J18" s="12">
        <f t="shared" si="0"/>
        <v>5084.7559799999999</v>
      </c>
    </row>
    <row r="19" spans="1:10" s="13" customFormat="1" ht="14.25" customHeight="1" x14ac:dyDescent="0.25">
      <c r="A19" s="7">
        <v>6</v>
      </c>
      <c r="B19" s="8">
        <v>390890</v>
      </c>
      <c r="C19" s="9" t="s">
        <v>16</v>
      </c>
      <c r="D19" s="10">
        <v>1231</v>
      </c>
      <c r="E19" s="11">
        <v>2277.0622100000001</v>
      </c>
      <c r="F19" s="10">
        <v>1576</v>
      </c>
      <c r="G19" s="11">
        <v>1240.9266399999999</v>
      </c>
      <c r="H19" s="10">
        <v>148</v>
      </c>
      <c r="I19" s="11">
        <v>145.66752</v>
      </c>
      <c r="J19" s="12">
        <f t="shared" si="0"/>
        <v>3663.6563699999997</v>
      </c>
    </row>
    <row r="20" spans="1:10" s="13" customFormat="1" ht="14.25" customHeight="1" x14ac:dyDescent="0.25">
      <c r="A20" s="7">
        <v>7</v>
      </c>
      <c r="B20" s="8">
        <v>390400</v>
      </c>
      <c r="C20" s="9" t="s">
        <v>17</v>
      </c>
      <c r="D20" s="10">
        <v>539</v>
      </c>
      <c r="E20" s="11">
        <v>996.50670000000014</v>
      </c>
      <c r="F20" s="10">
        <v>730</v>
      </c>
      <c r="G20" s="11">
        <v>574.79469999999992</v>
      </c>
      <c r="H20" s="10">
        <v>59</v>
      </c>
      <c r="I20" s="11">
        <v>58.070160000000001</v>
      </c>
      <c r="J20" s="12">
        <f t="shared" si="0"/>
        <v>1629.37156</v>
      </c>
    </row>
    <row r="21" spans="1:10" s="13" customFormat="1" ht="14.25" customHeight="1" x14ac:dyDescent="0.25">
      <c r="A21" s="7">
        <v>8</v>
      </c>
      <c r="B21" s="8">
        <v>390110</v>
      </c>
      <c r="C21" s="9" t="s">
        <v>18</v>
      </c>
      <c r="D21" s="10">
        <v>1522</v>
      </c>
      <c r="E21" s="11">
        <v>2816.19175</v>
      </c>
      <c r="F21" s="10">
        <v>1142</v>
      </c>
      <c r="G21" s="11">
        <v>899.19938000000002</v>
      </c>
      <c r="H21" s="10">
        <v>92</v>
      </c>
      <c r="I21" s="11">
        <v>90.550080000000008</v>
      </c>
      <c r="J21" s="12">
        <f t="shared" si="0"/>
        <v>3805.94121</v>
      </c>
    </row>
    <row r="22" spans="1:10" s="13" customFormat="1" ht="14.25" customHeight="1" x14ac:dyDescent="0.25">
      <c r="A22" s="7">
        <v>9</v>
      </c>
      <c r="B22" s="8">
        <v>390680</v>
      </c>
      <c r="C22" s="9" t="s">
        <v>19</v>
      </c>
      <c r="D22" s="10">
        <v>419</v>
      </c>
      <c r="E22" s="11">
        <v>774.61213999999995</v>
      </c>
      <c r="F22" s="10">
        <v>320</v>
      </c>
      <c r="G22" s="11">
        <v>251.9648</v>
      </c>
      <c r="H22" s="10">
        <v>32</v>
      </c>
      <c r="I22" s="11">
        <v>31.49568</v>
      </c>
      <c r="J22" s="12">
        <f t="shared" si="0"/>
        <v>1058.0726199999999</v>
      </c>
    </row>
    <row r="23" spans="1:10" s="13" customFormat="1" ht="14.25" customHeight="1" x14ac:dyDescent="0.25">
      <c r="A23" s="7">
        <v>10</v>
      </c>
      <c r="B23" s="8">
        <v>390200</v>
      </c>
      <c r="C23" s="9" t="s">
        <v>20</v>
      </c>
      <c r="D23" s="10">
        <v>3108</v>
      </c>
      <c r="E23" s="11">
        <v>5750.9050900000002</v>
      </c>
      <c r="F23" s="10">
        <v>2839</v>
      </c>
      <c r="G23" s="11">
        <v>2235.4002099999998</v>
      </c>
      <c r="H23" s="10">
        <v>230</v>
      </c>
      <c r="I23" s="11">
        <v>226.37520000000001</v>
      </c>
      <c r="J23" s="12">
        <f t="shared" si="0"/>
        <v>8212.6805000000004</v>
      </c>
    </row>
    <row r="24" spans="1:10" s="13" customFormat="1" ht="14.25" customHeight="1" x14ac:dyDescent="0.25">
      <c r="A24" s="7">
        <v>11</v>
      </c>
      <c r="B24" s="8">
        <v>390160</v>
      </c>
      <c r="C24" s="9" t="s">
        <v>21</v>
      </c>
      <c r="D24" s="10">
        <v>994</v>
      </c>
      <c r="E24" s="11">
        <v>1839.1747999999998</v>
      </c>
      <c r="F24" s="10">
        <v>910</v>
      </c>
      <c r="G24" s="11">
        <v>716.5249</v>
      </c>
      <c r="H24" s="10">
        <v>133</v>
      </c>
      <c r="I24" s="11">
        <v>130.90392</v>
      </c>
      <c r="J24" s="12">
        <f t="shared" si="0"/>
        <v>2686.6036199999999</v>
      </c>
    </row>
    <row r="25" spans="1:10" s="13" customFormat="1" ht="14.25" customHeight="1" x14ac:dyDescent="0.25">
      <c r="A25" s="7">
        <v>12</v>
      </c>
      <c r="B25" s="8">
        <v>390210</v>
      </c>
      <c r="C25" s="9" t="s">
        <v>22</v>
      </c>
      <c r="D25" s="10">
        <v>2212</v>
      </c>
      <c r="E25" s="11">
        <v>4093.3204199999996</v>
      </c>
      <c r="F25" s="10">
        <v>787</v>
      </c>
      <c r="G25" s="11">
        <v>619.67592999999988</v>
      </c>
      <c r="H25" s="10">
        <v>119</v>
      </c>
      <c r="I25" s="11">
        <v>117.12456</v>
      </c>
      <c r="J25" s="12">
        <f t="shared" si="0"/>
        <v>4830.1209099999996</v>
      </c>
    </row>
    <row r="26" spans="1:10" s="13" customFormat="1" ht="14.25" customHeight="1" x14ac:dyDescent="0.25">
      <c r="A26" s="7">
        <v>13</v>
      </c>
      <c r="B26" s="8">
        <v>390220</v>
      </c>
      <c r="C26" s="9" t="s">
        <v>96</v>
      </c>
      <c r="D26" s="21">
        <f>6275+654</f>
        <v>6929</v>
      </c>
      <c r="E26" s="22">
        <f>11610.59253+1210.5</f>
        <v>12821.09253</v>
      </c>
      <c r="F26" s="21">
        <f>3250+4324</f>
        <v>7574</v>
      </c>
      <c r="G26" s="22">
        <f>2559.0175+1210.5</f>
        <v>3769.5174999999999</v>
      </c>
      <c r="H26" s="10">
        <v>253</v>
      </c>
      <c r="I26" s="11">
        <v>249.01272</v>
      </c>
      <c r="J26" s="24">
        <f t="shared" si="0"/>
        <v>16839.622749999999</v>
      </c>
    </row>
    <row r="27" spans="1:10" s="13" customFormat="1" ht="14.25" customHeight="1" x14ac:dyDescent="0.25">
      <c r="A27" s="7">
        <v>14</v>
      </c>
      <c r="B27" s="8">
        <v>390230</v>
      </c>
      <c r="C27" s="9" t="s">
        <v>23</v>
      </c>
      <c r="D27" s="10">
        <f>2794+63</f>
        <v>2857</v>
      </c>
      <c r="E27" s="11">
        <f>5169.86298+278.9</f>
        <v>5448.7629799999995</v>
      </c>
      <c r="F27" s="10">
        <f>1621+3149</f>
        <v>4770</v>
      </c>
      <c r="G27" s="11">
        <f>1276.35919+1909.3</f>
        <v>3185.6591899999999</v>
      </c>
      <c r="H27" s="10">
        <v>197</v>
      </c>
      <c r="I27" s="11">
        <v>193.89527999999999</v>
      </c>
      <c r="J27" s="12">
        <f t="shared" si="0"/>
        <v>8828.3174500000005</v>
      </c>
    </row>
    <row r="28" spans="1:10" s="13" customFormat="1" ht="14.25" customHeight="1" x14ac:dyDescent="0.25">
      <c r="A28" s="7">
        <v>15</v>
      </c>
      <c r="B28" s="8">
        <v>390240</v>
      </c>
      <c r="C28" s="9" t="s">
        <v>24</v>
      </c>
      <c r="D28" s="21">
        <f>2124+306</f>
        <v>2430</v>
      </c>
      <c r="E28" s="22">
        <f>3929.38824+566.15</f>
        <v>4495.5382399999999</v>
      </c>
      <c r="F28" s="21">
        <f>1346+1653</f>
        <v>2999</v>
      </c>
      <c r="G28" s="22">
        <f>1059.82694+566.15</f>
        <v>1625.97694</v>
      </c>
      <c r="H28" s="10">
        <v>108</v>
      </c>
      <c r="I28" s="11">
        <v>106.29792</v>
      </c>
      <c r="J28" s="24">
        <f t="shared" si="0"/>
        <v>6227.8131000000003</v>
      </c>
    </row>
    <row r="29" spans="1:10" s="13" customFormat="1" ht="14.25" customHeight="1" x14ac:dyDescent="0.25">
      <c r="A29" s="7">
        <v>16</v>
      </c>
      <c r="B29" s="8">
        <v>390290</v>
      </c>
      <c r="C29" s="9" t="s">
        <v>25</v>
      </c>
      <c r="D29" s="10">
        <v>786</v>
      </c>
      <c r="E29" s="11">
        <v>1455.2940899999999</v>
      </c>
      <c r="F29" s="10">
        <v>501</v>
      </c>
      <c r="G29" s="11">
        <v>394.48239000000001</v>
      </c>
      <c r="H29" s="10">
        <v>38</v>
      </c>
      <c r="I29" s="11">
        <v>37.401120000000006</v>
      </c>
      <c r="J29" s="12">
        <f t="shared" si="0"/>
        <v>1887.1776</v>
      </c>
    </row>
    <row r="30" spans="1:10" s="13" customFormat="1" ht="14.25" customHeight="1" x14ac:dyDescent="0.25">
      <c r="A30" s="7">
        <v>17</v>
      </c>
      <c r="B30" s="8">
        <v>390380</v>
      </c>
      <c r="C30" s="9" t="s">
        <v>26</v>
      </c>
      <c r="D30" s="10">
        <v>305</v>
      </c>
      <c r="E30" s="11">
        <v>564.47249000000011</v>
      </c>
      <c r="F30" s="10">
        <v>214</v>
      </c>
      <c r="G30" s="11">
        <v>168.50145999999998</v>
      </c>
      <c r="H30" s="10">
        <v>17</v>
      </c>
      <c r="I30" s="11">
        <v>16.732080000000003</v>
      </c>
      <c r="J30" s="12">
        <f t="shared" si="0"/>
        <v>749.70603000000006</v>
      </c>
    </row>
    <row r="31" spans="1:10" s="13" customFormat="1" ht="14.25" customHeight="1" x14ac:dyDescent="0.25">
      <c r="A31" s="7">
        <v>18</v>
      </c>
      <c r="B31" s="8">
        <v>390370</v>
      </c>
      <c r="C31" s="9" t="s">
        <v>27</v>
      </c>
      <c r="D31" s="10">
        <v>628</v>
      </c>
      <c r="E31" s="11">
        <v>1161.6762699999999</v>
      </c>
      <c r="F31" s="10">
        <f>737+180</f>
        <v>917</v>
      </c>
      <c r="G31" s="11">
        <v>580.30642999999998</v>
      </c>
      <c r="H31" s="10">
        <v>59</v>
      </c>
      <c r="I31" s="11">
        <v>58.070160000000001</v>
      </c>
      <c r="J31" s="12">
        <f t="shared" si="0"/>
        <v>1800.05286</v>
      </c>
    </row>
    <row r="32" spans="1:10" s="13" customFormat="1" ht="14.25" customHeight="1" x14ac:dyDescent="0.25">
      <c r="A32" s="7">
        <v>19</v>
      </c>
      <c r="B32" s="8">
        <v>390260</v>
      </c>
      <c r="C32" s="9" t="s">
        <v>28</v>
      </c>
      <c r="D32" s="21">
        <f>1289+244</f>
        <v>1533</v>
      </c>
      <c r="E32" s="22">
        <f>2384.92572+450.5</f>
        <v>2835.4257200000002</v>
      </c>
      <c r="F32" s="21">
        <v>937</v>
      </c>
      <c r="G32" s="22">
        <f>737.78443+148.5</f>
        <v>886.28443000000004</v>
      </c>
      <c r="H32" s="10">
        <v>110</v>
      </c>
      <c r="I32" s="11">
        <v>108.26639999999999</v>
      </c>
      <c r="J32" s="24">
        <f t="shared" si="0"/>
        <v>3829.9765500000003</v>
      </c>
    </row>
    <row r="33" spans="1:10" s="13" customFormat="1" ht="14.25" customHeight="1" x14ac:dyDescent="0.25">
      <c r="A33" s="7">
        <v>20</v>
      </c>
      <c r="B33" s="8">
        <v>390250</v>
      </c>
      <c r="C33" s="9" t="s">
        <v>29</v>
      </c>
      <c r="D33" s="10">
        <v>558</v>
      </c>
      <c r="E33" s="11">
        <v>1031.93028</v>
      </c>
      <c r="F33" s="10">
        <v>570</v>
      </c>
      <c r="G33" s="11">
        <v>448.81229999999999</v>
      </c>
      <c r="H33" s="10">
        <v>29</v>
      </c>
      <c r="I33" s="11">
        <v>28.542960000000001</v>
      </c>
      <c r="J33" s="12">
        <f t="shared" si="0"/>
        <v>1509.2855400000001</v>
      </c>
    </row>
    <row r="34" spans="1:10" s="13" customFormat="1" ht="14.25" customHeight="1" x14ac:dyDescent="0.25">
      <c r="A34" s="7">
        <v>21</v>
      </c>
      <c r="B34" s="14">
        <v>390300</v>
      </c>
      <c r="C34" s="9" t="s">
        <v>30</v>
      </c>
      <c r="D34" s="10">
        <v>868</v>
      </c>
      <c r="E34" s="11">
        <v>1605.84302</v>
      </c>
      <c r="F34" s="10">
        <v>556</v>
      </c>
      <c r="G34" s="11">
        <v>437.78883999999999</v>
      </c>
      <c r="H34" s="10">
        <v>45</v>
      </c>
      <c r="I34" s="11">
        <v>44.290800000000004</v>
      </c>
      <c r="J34" s="12">
        <f t="shared" si="0"/>
        <v>2087.9226600000002</v>
      </c>
    </row>
    <row r="35" spans="1:10" s="13" customFormat="1" ht="14.25" customHeight="1" x14ac:dyDescent="0.25">
      <c r="A35" s="7">
        <v>22</v>
      </c>
      <c r="B35" s="8">
        <v>390480</v>
      </c>
      <c r="C35" s="9" t="s">
        <v>31</v>
      </c>
      <c r="D35" s="21">
        <f>2942+811</f>
        <v>3753</v>
      </c>
      <c r="E35" s="22">
        <f>5443.33698+1500.2</f>
        <v>6943.5369799999999</v>
      </c>
      <c r="F35" s="21">
        <f>3289+2483</f>
        <v>5772</v>
      </c>
      <c r="G35" s="22">
        <f>2589.72571+1500.2</f>
        <v>4089.9257100000004</v>
      </c>
      <c r="H35" s="10">
        <v>208</v>
      </c>
      <c r="I35" s="11">
        <v>204.72192000000001</v>
      </c>
      <c r="J35" s="24">
        <f t="shared" si="0"/>
        <v>11238.18461</v>
      </c>
    </row>
    <row r="36" spans="1:10" s="13" customFormat="1" ht="14.25" customHeight="1" x14ac:dyDescent="0.25">
      <c r="A36" s="7">
        <v>23</v>
      </c>
      <c r="B36" s="8">
        <v>390310</v>
      </c>
      <c r="C36" s="9" t="s">
        <v>32</v>
      </c>
      <c r="D36" s="10">
        <v>1947</v>
      </c>
      <c r="E36" s="11">
        <v>3601.8864100000005</v>
      </c>
      <c r="F36" s="10">
        <v>1253</v>
      </c>
      <c r="G36" s="11">
        <v>986.59966999999995</v>
      </c>
      <c r="H36" s="10">
        <v>101</v>
      </c>
      <c r="I36" s="11">
        <v>99.408240000000006</v>
      </c>
      <c r="J36" s="12">
        <f t="shared" si="0"/>
        <v>4687.8943200000003</v>
      </c>
    </row>
    <row r="37" spans="1:10" s="13" customFormat="1" ht="14.25" customHeight="1" x14ac:dyDescent="0.25">
      <c r="A37" s="7">
        <v>24</v>
      </c>
      <c r="B37" s="8">
        <v>390320</v>
      </c>
      <c r="C37" s="9" t="s">
        <v>33</v>
      </c>
      <c r="D37" s="10">
        <v>1114</v>
      </c>
      <c r="E37" s="11">
        <v>2061.0168599999997</v>
      </c>
      <c r="F37" s="10">
        <v>1969</v>
      </c>
      <c r="G37" s="11">
        <v>1550.3709099999999</v>
      </c>
      <c r="H37" s="10">
        <v>106</v>
      </c>
      <c r="I37" s="11">
        <v>104.32944000000001</v>
      </c>
      <c r="J37" s="12">
        <f t="shared" si="0"/>
        <v>3715.7172099999993</v>
      </c>
    </row>
    <row r="38" spans="1:10" s="13" customFormat="1" ht="14.25" customHeight="1" x14ac:dyDescent="0.25">
      <c r="A38" s="7">
        <v>25</v>
      </c>
      <c r="B38" s="8">
        <v>390180</v>
      </c>
      <c r="C38" s="9" t="s">
        <v>97</v>
      </c>
      <c r="D38" s="10">
        <v>4796</v>
      </c>
      <c r="E38" s="11">
        <v>8874.4521399999994</v>
      </c>
      <c r="F38" s="10">
        <v>3334</v>
      </c>
      <c r="G38" s="11">
        <v>2625.1582599999997</v>
      </c>
      <c r="H38" s="10">
        <v>265</v>
      </c>
      <c r="I38" s="11">
        <v>260.8236</v>
      </c>
      <c r="J38" s="12">
        <f t="shared" si="0"/>
        <v>11760.433999999999</v>
      </c>
    </row>
    <row r="39" spans="1:10" s="13" customFormat="1" ht="14.25" customHeight="1" x14ac:dyDescent="0.25">
      <c r="A39" s="7">
        <v>26</v>
      </c>
      <c r="B39" s="8">
        <v>390270</v>
      </c>
      <c r="C39" s="9" t="s">
        <v>34</v>
      </c>
      <c r="D39" s="10">
        <v>1824</v>
      </c>
      <c r="E39" s="11">
        <v>3374.6356800000003</v>
      </c>
      <c r="F39" s="10">
        <v>1464</v>
      </c>
      <c r="G39" s="11">
        <v>1152.7389599999999</v>
      </c>
      <c r="H39" s="10">
        <v>118</v>
      </c>
      <c r="I39" s="11">
        <v>116.14032</v>
      </c>
      <c r="J39" s="12">
        <f t="shared" si="0"/>
        <v>4643.5149600000004</v>
      </c>
    </row>
    <row r="40" spans="1:10" s="13" customFormat="1" ht="14.25" customHeight="1" x14ac:dyDescent="0.25">
      <c r="A40" s="7">
        <v>27</v>
      </c>
      <c r="B40" s="8">
        <v>391110</v>
      </c>
      <c r="C40" s="9" t="s">
        <v>35</v>
      </c>
      <c r="D40" s="10">
        <v>17009</v>
      </c>
      <c r="E40" s="11">
        <v>31472.518280000004</v>
      </c>
      <c r="F40" s="10">
        <v>11029</v>
      </c>
      <c r="G40" s="11">
        <v>8684.1243100000011</v>
      </c>
      <c r="H40" s="10">
        <v>889</v>
      </c>
      <c r="I40" s="11">
        <v>874.98936000000003</v>
      </c>
      <c r="J40" s="12">
        <f t="shared" si="0"/>
        <v>41031.631950000003</v>
      </c>
    </row>
    <row r="41" spans="1:10" s="13" customFormat="1" ht="14.25" customHeight="1" x14ac:dyDescent="0.25">
      <c r="A41" s="7">
        <v>28</v>
      </c>
      <c r="B41" s="8">
        <v>390286</v>
      </c>
      <c r="C41" s="9" t="s">
        <v>36</v>
      </c>
      <c r="D41" s="21">
        <f>12770+1043</f>
        <v>13813</v>
      </c>
      <c r="E41" s="22">
        <f>23628.45398+1925.9</f>
        <v>25554.35398</v>
      </c>
      <c r="F41" s="21">
        <f>8876+1046</f>
        <v>9922</v>
      </c>
      <c r="G41" s="22">
        <f>6988.87364+909.2</f>
        <v>7898.0736399999996</v>
      </c>
      <c r="H41" s="10">
        <v>716</v>
      </c>
      <c r="I41" s="11">
        <v>704.71583999999996</v>
      </c>
      <c r="J41" s="24">
        <f t="shared" si="0"/>
        <v>34157.143459999999</v>
      </c>
    </row>
    <row r="42" spans="1:10" s="13" customFormat="1" ht="14.25" customHeight="1" x14ac:dyDescent="0.25">
      <c r="A42" s="7">
        <v>29</v>
      </c>
      <c r="B42" s="8">
        <v>390600</v>
      </c>
      <c r="C42" s="9" t="s">
        <v>37</v>
      </c>
      <c r="D42" s="10">
        <v>429</v>
      </c>
      <c r="E42" s="11">
        <v>793.19250000000011</v>
      </c>
      <c r="F42" s="10">
        <v>292</v>
      </c>
      <c r="G42" s="11">
        <v>229.91788</v>
      </c>
      <c r="H42" s="10">
        <v>8</v>
      </c>
      <c r="I42" s="11">
        <v>7.87392</v>
      </c>
      <c r="J42" s="12">
        <f t="shared" si="0"/>
        <v>1030.9843000000001</v>
      </c>
    </row>
    <row r="43" spans="1:10" s="13" customFormat="1" ht="14.25" customHeight="1" x14ac:dyDescent="0.25">
      <c r="A43" s="7">
        <v>30</v>
      </c>
      <c r="B43" s="8">
        <v>390700</v>
      </c>
      <c r="C43" s="9" t="s">
        <v>38</v>
      </c>
      <c r="D43" s="10"/>
      <c r="E43" s="11"/>
      <c r="F43" s="10">
        <v>193</v>
      </c>
      <c r="G43" s="11">
        <v>174.49703</v>
      </c>
      <c r="H43" s="10">
        <v>0</v>
      </c>
      <c r="I43" s="11"/>
      <c r="J43" s="12">
        <f t="shared" si="0"/>
        <v>174.49703</v>
      </c>
    </row>
    <row r="44" spans="1:10" s="13" customFormat="1" ht="14.25" customHeight="1" x14ac:dyDescent="0.25">
      <c r="A44" s="7">
        <v>31</v>
      </c>
      <c r="B44" s="8">
        <v>392240</v>
      </c>
      <c r="C44" s="9" t="s">
        <v>39</v>
      </c>
      <c r="D44" s="10">
        <v>963</v>
      </c>
      <c r="E44" s="11">
        <v>1782.4810299999999</v>
      </c>
      <c r="F44" s="10">
        <v>626</v>
      </c>
      <c r="G44" s="11">
        <v>492.90613999999999</v>
      </c>
      <c r="H44" s="10">
        <v>49</v>
      </c>
      <c r="I44" s="11">
        <v>48.227760000000004</v>
      </c>
      <c r="J44" s="12">
        <f t="shared" si="0"/>
        <v>2323.6149300000002</v>
      </c>
    </row>
    <row r="45" spans="1:10" s="13" customFormat="1" ht="14.25" customHeight="1" x14ac:dyDescent="0.25">
      <c r="A45" s="7">
        <v>32</v>
      </c>
      <c r="B45" s="8">
        <v>391090</v>
      </c>
      <c r="C45" s="9" t="s">
        <v>40</v>
      </c>
      <c r="D45" s="10">
        <v>31536</v>
      </c>
      <c r="E45" s="11">
        <v>58354.075719999993</v>
      </c>
      <c r="F45" s="10">
        <v>18868</v>
      </c>
      <c r="G45" s="11">
        <v>14856.47452</v>
      </c>
      <c r="H45" s="10">
        <v>1591</v>
      </c>
      <c r="I45" s="11">
        <v>1565.9258400000001</v>
      </c>
      <c r="J45" s="12">
        <f t="shared" si="0"/>
        <v>74776.476079999993</v>
      </c>
    </row>
    <row r="46" spans="1:10" s="13" customFormat="1" ht="14.25" customHeight="1" x14ac:dyDescent="0.25">
      <c r="A46" s="7">
        <v>33</v>
      </c>
      <c r="B46" s="8">
        <v>392620</v>
      </c>
      <c r="C46" s="9" t="s">
        <v>41</v>
      </c>
      <c r="D46" s="10">
        <v>212</v>
      </c>
      <c r="E46" s="11">
        <v>392.15244000000001</v>
      </c>
      <c r="F46" s="10">
        <v>139</v>
      </c>
      <c r="G46" s="11">
        <v>109.44721</v>
      </c>
      <c r="H46" s="10">
        <v>11</v>
      </c>
      <c r="I46" s="11">
        <v>10.826639999999999</v>
      </c>
      <c r="J46" s="12">
        <f t="shared" si="0"/>
        <v>512.42628999999999</v>
      </c>
    </row>
    <row r="47" spans="1:10" s="13" customFormat="1" ht="14.25" customHeight="1" x14ac:dyDescent="0.25">
      <c r="A47" s="7">
        <v>34</v>
      </c>
      <c r="B47" s="8">
        <v>392380</v>
      </c>
      <c r="C47" s="9" t="s">
        <v>42</v>
      </c>
      <c r="D47" s="21">
        <f>1105+108</f>
        <v>1213</v>
      </c>
      <c r="E47" s="22">
        <f>2045.46645+200</f>
        <v>2245.4664499999999</v>
      </c>
      <c r="F47" s="21">
        <f>701+584</f>
        <v>1285</v>
      </c>
      <c r="G47" s="22">
        <f>551.96039+200</f>
        <v>751.96038999999996</v>
      </c>
      <c r="H47" s="10">
        <v>54</v>
      </c>
      <c r="I47" s="11">
        <v>53.148960000000002</v>
      </c>
      <c r="J47" s="24">
        <f t="shared" si="0"/>
        <v>3050.5758000000001</v>
      </c>
    </row>
    <row r="48" spans="1:10" s="13" customFormat="1" ht="14.25" customHeight="1" x14ac:dyDescent="0.25">
      <c r="A48" s="7">
        <v>35</v>
      </c>
      <c r="B48" s="8">
        <v>391200</v>
      </c>
      <c r="C48" s="9" t="s">
        <v>43</v>
      </c>
      <c r="D48" s="10">
        <v>5486</v>
      </c>
      <c r="E48" s="11">
        <v>10151.757870000001</v>
      </c>
      <c r="F48" s="10">
        <v>3482</v>
      </c>
      <c r="G48" s="11">
        <v>2741.6919800000001</v>
      </c>
      <c r="H48" s="10">
        <v>289</v>
      </c>
      <c r="I48" s="11">
        <v>284.44535999999999</v>
      </c>
      <c r="J48" s="12">
        <f t="shared" si="0"/>
        <v>13177.895210000001</v>
      </c>
    </row>
    <row r="49" spans="1:10" s="13" customFormat="1" ht="14.25" customHeight="1" x14ac:dyDescent="0.25">
      <c r="A49" s="7">
        <v>36</v>
      </c>
      <c r="B49" s="8">
        <v>392610</v>
      </c>
      <c r="C49" s="9" t="s">
        <v>44</v>
      </c>
      <c r="D49" s="10">
        <v>157</v>
      </c>
      <c r="E49" s="11">
        <v>290.15925000000004</v>
      </c>
      <c r="F49" s="10">
        <v>97</v>
      </c>
      <c r="G49" s="11">
        <v>76.376829999999998</v>
      </c>
      <c r="H49" s="10">
        <v>8</v>
      </c>
      <c r="I49" s="11">
        <v>7.87392</v>
      </c>
      <c r="J49" s="12">
        <f t="shared" si="0"/>
        <v>374.41</v>
      </c>
    </row>
    <row r="50" spans="1:10" s="13" customFormat="1" ht="14.25" customHeight="1" x14ac:dyDescent="0.25">
      <c r="A50" s="7">
        <v>37</v>
      </c>
      <c r="B50" s="8">
        <v>392350</v>
      </c>
      <c r="C50" s="9" t="s">
        <v>45</v>
      </c>
      <c r="D50" s="10">
        <v>420</v>
      </c>
      <c r="E50" s="11">
        <v>777.93887999999993</v>
      </c>
      <c r="F50" s="10">
        <v>209</v>
      </c>
      <c r="G50" s="11">
        <v>164.56451000000001</v>
      </c>
      <c r="H50" s="10">
        <v>16</v>
      </c>
      <c r="I50" s="11">
        <v>15.74784</v>
      </c>
      <c r="J50" s="12">
        <f t="shared" si="0"/>
        <v>958.25122999999996</v>
      </c>
    </row>
    <row r="51" spans="1:10" s="13" customFormat="1" ht="14.25" customHeight="1" x14ac:dyDescent="0.25">
      <c r="A51" s="7">
        <v>38</v>
      </c>
      <c r="B51" s="8">
        <v>392310</v>
      </c>
      <c r="C51" s="9" t="s">
        <v>46</v>
      </c>
      <c r="D51" s="10">
        <v>2300</v>
      </c>
      <c r="E51" s="11">
        <v>4255.8506099999995</v>
      </c>
      <c r="F51" s="10">
        <v>1402</v>
      </c>
      <c r="G51" s="11">
        <v>1103.9207799999999</v>
      </c>
      <c r="H51" s="10">
        <v>108</v>
      </c>
      <c r="I51" s="11">
        <v>106.29792</v>
      </c>
      <c r="J51" s="12">
        <f t="shared" si="0"/>
        <v>5466.0693099999999</v>
      </c>
    </row>
    <row r="52" spans="1:10" s="13" customFormat="1" ht="14.25" customHeight="1" x14ac:dyDescent="0.25">
      <c r="A52" s="7">
        <v>39</v>
      </c>
      <c r="B52" s="8">
        <v>392390</v>
      </c>
      <c r="C52" s="9" t="s">
        <v>47</v>
      </c>
      <c r="D52" s="10">
        <v>7749</v>
      </c>
      <c r="E52" s="11">
        <v>14338.150599999999</v>
      </c>
      <c r="F52" s="10">
        <v>5034</v>
      </c>
      <c r="G52" s="11">
        <v>3963.7212599999998</v>
      </c>
      <c r="H52" s="10">
        <v>391</v>
      </c>
      <c r="I52" s="11">
        <v>384.83784000000003</v>
      </c>
      <c r="J52" s="12">
        <f t="shared" si="0"/>
        <v>18686.709699999999</v>
      </c>
    </row>
    <row r="53" spans="1:10" s="13" customFormat="1" ht="14.25" customHeight="1" x14ac:dyDescent="0.25">
      <c r="A53" s="7">
        <v>40</v>
      </c>
      <c r="B53" s="8">
        <v>391330</v>
      </c>
      <c r="C53" s="9" t="s">
        <v>48</v>
      </c>
      <c r="D53" s="10">
        <v>1048</v>
      </c>
      <c r="E53" s="11">
        <v>1938.8381999999999</v>
      </c>
      <c r="F53" s="10">
        <v>1752</v>
      </c>
      <c r="G53" s="11">
        <v>1379.50728</v>
      </c>
      <c r="H53" s="10">
        <v>136</v>
      </c>
      <c r="I53" s="11">
        <v>133.85664000000003</v>
      </c>
      <c r="J53" s="12">
        <f t="shared" si="0"/>
        <v>3452.2021199999999</v>
      </c>
    </row>
    <row r="54" spans="1:10" s="13" customFormat="1" ht="14.25" customHeight="1" x14ac:dyDescent="0.25">
      <c r="A54" s="7">
        <v>41</v>
      </c>
      <c r="B54" s="8">
        <v>391350</v>
      </c>
      <c r="C54" s="9" t="s">
        <v>49</v>
      </c>
      <c r="D54" s="10">
        <v>4658</v>
      </c>
      <c r="E54" s="11">
        <v>8618.9616699999988</v>
      </c>
      <c r="F54" s="10">
        <v>2294</v>
      </c>
      <c r="G54" s="11">
        <v>1806.2726599999999</v>
      </c>
      <c r="H54" s="10">
        <v>176</v>
      </c>
      <c r="I54" s="11">
        <v>173.22623999999999</v>
      </c>
      <c r="J54" s="12">
        <f t="shared" si="0"/>
        <v>10598.460569999999</v>
      </c>
    </row>
    <row r="55" spans="1:10" s="15" customFormat="1" ht="14.25" customHeight="1" x14ac:dyDescent="0.2">
      <c r="A55" s="7">
        <v>42</v>
      </c>
      <c r="B55" s="8">
        <v>392330</v>
      </c>
      <c r="C55" s="9" t="s">
        <v>50</v>
      </c>
      <c r="D55" s="10">
        <v>1605</v>
      </c>
      <c r="E55" s="11">
        <v>2969.6125399999996</v>
      </c>
      <c r="F55" s="10">
        <v>1051</v>
      </c>
      <c r="G55" s="11">
        <v>827.54688999999996</v>
      </c>
      <c r="H55" s="10">
        <v>81</v>
      </c>
      <c r="I55" s="11">
        <v>79.723439999999997</v>
      </c>
      <c r="J55" s="12">
        <f t="shared" si="0"/>
        <v>3876.8828699999999</v>
      </c>
    </row>
    <row r="56" spans="1:10" s="15" customFormat="1" ht="14.25" customHeight="1" x14ac:dyDescent="0.2">
      <c r="A56" s="7">
        <v>43</v>
      </c>
      <c r="B56" s="8">
        <v>391720</v>
      </c>
      <c r="C56" s="9" t="s">
        <v>51</v>
      </c>
      <c r="D56" s="10">
        <v>2025</v>
      </c>
      <c r="E56" s="11">
        <v>3746.5917599999998</v>
      </c>
      <c r="F56" s="10">
        <v>1402</v>
      </c>
      <c r="G56" s="11">
        <v>1103.9207799999999</v>
      </c>
      <c r="H56" s="10">
        <v>108</v>
      </c>
      <c r="I56" s="11">
        <v>106.29792</v>
      </c>
      <c r="J56" s="12">
        <f t="shared" si="0"/>
        <v>4956.8104599999997</v>
      </c>
    </row>
    <row r="57" spans="1:10" s="15" customFormat="1" ht="14.25" customHeight="1" x14ac:dyDescent="0.2">
      <c r="A57" s="7">
        <v>44</v>
      </c>
      <c r="B57" s="8">
        <v>391640</v>
      </c>
      <c r="C57" s="9" t="s">
        <v>52</v>
      </c>
      <c r="D57" s="10">
        <v>6221</v>
      </c>
      <c r="E57" s="11">
        <v>11510.43158</v>
      </c>
      <c r="F57" s="10">
        <v>2920</v>
      </c>
      <c r="G57" s="11">
        <v>2299.1787999999997</v>
      </c>
      <c r="H57" s="10">
        <v>225</v>
      </c>
      <c r="I57" s="11">
        <v>221.45400000000001</v>
      </c>
      <c r="J57" s="12">
        <f t="shared" si="0"/>
        <v>14031.06438</v>
      </c>
    </row>
    <row r="58" spans="1:10" s="15" customFormat="1" ht="14.25" customHeight="1" x14ac:dyDescent="0.2">
      <c r="A58" s="7">
        <v>45</v>
      </c>
      <c r="B58" s="8">
        <v>390340</v>
      </c>
      <c r="C58" s="9" t="s">
        <v>53</v>
      </c>
      <c r="D58" s="10">
        <v>1285</v>
      </c>
      <c r="E58" s="11">
        <v>2378.5562399999999</v>
      </c>
      <c r="F58" s="10">
        <v>834</v>
      </c>
      <c r="G58" s="11">
        <v>656.68326000000002</v>
      </c>
      <c r="H58" s="10">
        <v>64</v>
      </c>
      <c r="I58" s="11">
        <v>62.99136</v>
      </c>
      <c r="J58" s="12">
        <f t="shared" si="0"/>
        <v>3098.2308599999997</v>
      </c>
    </row>
    <row r="59" spans="1:10" s="15" customFormat="1" ht="14.25" customHeight="1" x14ac:dyDescent="0.2">
      <c r="A59" s="7">
        <v>46</v>
      </c>
      <c r="B59" s="23">
        <v>390009</v>
      </c>
      <c r="C59" s="9" t="s">
        <v>54</v>
      </c>
      <c r="D59" s="10">
        <v>151</v>
      </c>
      <c r="E59" s="11">
        <v>290.15925000000004</v>
      </c>
      <c r="F59" s="10">
        <v>97</v>
      </c>
      <c r="G59" s="11">
        <v>76.376829999999998</v>
      </c>
      <c r="H59" s="10">
        <v>8</v>
      </c>
      <c r="I59" s="11">
        <v>7.87392</v>
      </c>
      <c r="J59" s="12">
        <f t="shared" si="0"/>
        <v>374.41</v>
      </c>
    </row>
    <row r="60" spans="1:10" s="15" customFormat="1" ht="14.25" customHeight="1" x14ac:dyDescent="0.2">
      <c r="A60" s="7">
        <v>47</v>
      </c>
      <c r="B60" s="23">
        <v>390011</v>
      </c>
      <c r="C60" s="9" t="s">
        <v>98</v>
      </c>
      <c r="D60" s="10">
        <v>151</v>
      </c>
      <c r="E60" s="11">
        <v>290.15925000000004</v>
      </c>
      <c r="F60" s="10">
        <v>97</v>
      </c>
      <c r="G60" s="11">
        <v>76.376829999999998</v>
      </c>
      <c r="H60" s="10">
        <v>8</v>
      </c>
      <c r="I60" s="11">
        <v>7.87392</v>
      </c>
      <c r="J60" s="12">
        <f t="shared" si="0"/>
        <v>374.41</v>
      </c>
    </row>
    <row r="61" spans="1:10" customFormat="1" ht="14.25" customHeight="1" x14ac:dyDescent="0.25"/>
    <row r="62" spans="1:10" customFormat="1" x14ac:dyDescent="0.25"/>
    <row r="63" spans="1:10" customFormat="1" x14ac:dyDescent="0.25"/>
    <row r="64" spans="1:10" customFormat="1" x14ac:dyDescent="0.25"/>
    <row r="65" spans="1:11" ht="13.5" customHeight="1" x14ac:dyDescent="0.25">
      <c r="A65" s="16" t="s">
        <v>55</v>
      </c>
      <c r="C65" s="16" t="s">
        <v>56</v>
      </c>
      <c r="F65" s="16" t="s">
        <v>57</v>
      </c>
      <c r="G65" s="16" t="s">
        <v>58</v>
      </c>
    </row>
    <row r="66" spans="1:11" ht="13.5" customHeight="1" x14ac:dyDescent="0.25">
      <c r="A66" s="16" t="s">
        <v>59</v>
      </c>
      <c r="C66" s="16" t="s">
        <v>60</v>
      </c>
      <c r="F66" s="16" t="s">
        <v>61</v>
      </c>
      <c r="G66" s="16" t="s">
        <v>62</v>
      </c>
    </row>
    <row r="67" spans="1:11" ht="13.5" customHeight="1" x14ac:dyDescent="0.25">
      <c r="A67" s="16" t="s">
        <v>63</v>
      </c>
      <c r="B67" s="16"/>
      <c r="C67" s="16" t="s">
        <v>64</v>
      </c>
      <c r="F67" s="16" t="s">
        <v>65</v>
      </c>
      <c r="G67" s="16" t="s">
        <v>66</v>
      </c>
    </row>
    <row r="68" spans="1:11" ht="13.5" customHeight="1" x14ac:dyDescent="0.25">
      <c r="A68" s="16" t="s">
        <v>69</v>
      </c>
      <c r="B68" s="16"/>
      <c r="C68" s="16" t="s">
        <v>70</v>
      </c>
      <c r="F68" s="16" t="s">
        <v>67</v>
      </c>
      <c r="G68" s="16" t="s">
        <v>68</v>
      </c>
    </row>
    <row r="69" spans="1:11" ht="13.5" customHeight="1" x14ac:dyDescent="0.25">
      <c r="A69" s="16" t="s">
        <v>73</v>
      </c>
      <c r="B69" s="16"/>
      <c r="C69" s="16" t="s">
        <v>74</v>
      </c>
      <c r="F69" s="16" t="s">
        <v>71</v>
      </c>
      <c r="G69" s="16" t="s">
        <v>72</v>
      </c>
      <c r="H69" s="18"/>
      <c r="J69" s="5"/>
    </row>
    <row r="70" spans="1:11" ht="13.5" customHeight="1" x14ac:dyDescent="0.25">
      <c r="A70" s="16" t="s">
        <v>75</v>
      </c>
      <c r="B70" s="16"/>
      <c r="C70" s="16" t="s">
        <v>76</v>
      </c>
      <c r="F70" s="16" t="s">
        <v>94</v>
      </c>
      <c r="G70" s="16" t="s">
        <v>93</v>
      </c>
      <c r="J70" s="5"/>
    </row>
    <row r="71" spans="1:11" ht="13.5" customHeight="1" x14ac:dyDescent="0.25">
      <c r="A71" s="16" t="s">
        <v>77</v>
      </c>
      <c r="B71" s="16"/>
      <c r="C71" s="16" t="s">
        <v>78</v>
      </c>
      <c r="F71" s="16" t="s">
        <v>91</v>
      </c>
      <c r="G71" s="16" t="s">
        <v>92</v>
      </c>
      <c r="J71" s="4"/>
    </row>
    <row r="72" spans="1:11" ht="13.5" customHeight="1" x14ac:dyDescent="0.25">
      <c r="A72" s="16" t="s">
        <v>79</v>
      </c>
      <c r="B72" s="16"/>
      <c r="C72" s="16" t="s">
        <v>80</v>
      </c>
      <c r="F72" s="16" t="s">
        <v>81</v>
      </c>
      <c r="G72" s="16" t="s">
        <v>82</v>
      </c>
      <c r="J72" s="4"/>
    </row>
    <row r="73" spans="1:11" ht="13.5" customHeight="1" x14ac:dyDescent="0.25">
      <c r="A73" s="16" t="s">
        <v>83</v>
      </c>
      <c r="B73" s="16"/>
      <c r="C73" s="16" t="s">
        <v>84</v>
      </c>
      <c r="F73" s="16" t="s">
        <v>85</v>
      </c>
      <c r="G73" s="16" t="s">
        <v>86</v>
      </c>
      <c r="J73" s="4"/>
    </row>
    <row r="74" spans="1:11" ht="13.5" customHeight="1" x14ac:dyDescent="0.25">
      <c r="A74" s="16" t="s">
        <v>87</v>
      </c>
      <c r="B74" s="16"/>
      <c r="C74" s="16" t="s">
        <v>88</v>
      </c>
      <c r="F74" s="16" t="s">
        <v>89</v>
      </c>
      <c r="G74" s="16" t="s">
        <v>90</v>
      </c>
      <c r="J74" s="4"/>
    </row>
    <row r="75" spans="1:11" ht="13.5" customHeight="1" x14ac:dyDescent="0.25">
      <c r="F75" s="19"/>
      <c r="J75" s="4"/>
      <c r="K75" s="5"/>
    </row>
    <row r="76" spans="1:11" ht="13.5" customHeight="1" x14ac:dyDescent="0.25">
      <c r="F76" s="19"/>
      <c r="J76" s="4"/>
      <c r="K76" s="5"/>
    </row>
  </sheetData>
  <autoFilter ref="A13:J62" xr:uid="{00000000-0009-0000-0000-000000000000}"/>
  <mergeCells count="10">
    <mergeCell ref="A9:J9"/>
    <mergeCell ref="A10:J10"/>
    <mergeCell ref="A11:J11"/>
    <mergeCell ref="A12:A13"/>
    <mergeCell ref="B12:B13"/>
    <mergeCell ref="C12:C13"/>
    <mergeCell ref="D12:E12"/>
    <mergeCell ref="F12:G12"/>
    <mergeCell ref="H12:I12"/>
    <mergeCell ref="J12:J13"/>
  </mergeCells>
  <pageMargins left="0.78740157480314965" right="0.39370078740157483" top="0.39370078740157483" bottom="0.39370078740157483" header="0" footer="0"/>
  <pageSetup paperSize="9" scale="66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2.1 Стом_Баз(11)</vt:lpstr>
      <vt:lpstr>'Прил 2.1 Стом_Баз(11)'!Заголовки_для_печати</vt:lpstr>
      <vt:lpstr>'Прил 2.1 Стом_Баз(11)'!Область_печати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2023-10-30T14:36:08Z</cp:lastPrinted>
  <dcterms:created xsi:type="dcterms:W3CDTF">2022-12-27T07:39:12Z</dcterms:created>
  <dcterms:modified xsi:type="dcterms:W3CDTF">2023-10-30T14:36:12Z</dcterms:modified>
</cp:coreProperties>
</file>